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9" i="1" l="1"/>
  <c r="Q19" i="1"/>
  <c r="N19" i="1"/>
  <c r="K14" i="1"/>
  <c r="Q14" i="1"/>
  <c r="N14" i="1"/>
  <c r="J22" i="1"/>
  <c r="K22" i="1"/>
  <c r="L22" i="1"/>
  <c r="M22" i="1"/>
  <c r="N22" i="1"/>
  <c r="O22" i="1"/>
  <c r="P22" i="1"/>
  <c r="Q22" i="1"/>
  <c r="R22" i="1"/>
  <c r="S22" i="1"/>
  <c r="T22" i="1"/>
  <c r="I22" i="1"/>
  <c r="J21" i="1"/>
  <c r="K21" i="1"/>
  <c r="L21" i="1"/>
  <c r="M21" i="1"/>
  <c r="N21" i="1"/>
  <c r="O21" i="1"/>
  <c r="P21" i="1"/>
  <c r="Q21" i="1"/>
  <c r="R21" i="1"/>
  <c r="S21" i="1"/>
  <c r="T21" i="1"/>
  <c r="I21" i="1"/>
  <c r="G18" i="1"/>
  <c r="G22" i="1" s="1"/>
  <c r="H18" i="1"/>
  <c r="H22" i="1" s="1"/>
  <c r="F18" i="1"/>
  <c r="F22" i="1" s="1"/>
  <c r="H17" i="1"/>
  <c r="H21" i="1" s="1"/>
  <c r="G17" i="1"/>
  <c r="G21" i="1" s="1"/>
  <c r="F17" i="1"/>
  <c r="F21" i="1" s="1"/>
  <c r="E14" i="1"/>
  <c r="D14" i="1"/>
  <c r="C14" i="1"/>
  <c r="E15" i="1" l="1"/>
  <c r="D15" i="1"/>
  <c r="C15" i="1"/>
  <c r="E20" i="1" l="1"/>
  <c r="D20" i="1"/>
  <c r="C20" i="1"/>
  <c r="E19" i="1"/>
  <c r="D19" i="1"/>
  <c r="C19" i="1"/>
  <c r="E16" i="1"/>
  <c r="D16" i="1"/>
  <c r="C16" i="1"/>
</calcChain>
</file>

<file path=xl/sharedStrings.xml><?xml version="1.0" encoding="utf-8"?>
<sst xmlns="http://schemas.openxmlformats.org/spreadsheetml/2006/main" count="79" uniqueCount="62">
  <si>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</si>
  <si>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</si>
  <si>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</si>
  <si>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</si>
  <si>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</si>
  <si>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</si>
  <si>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</si>
  <si>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</si>
  <si>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</si>
  <si>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</si>
  <si>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</si>
  <si>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</si>
  <si>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</si>
  <si>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</si>
  <si>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</si>
  <si>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</si>
  <si>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</si>
  <si>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</si>
  <si>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</si>
  <si>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</si>
  <si>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</si>
  <si>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</si>
  <si>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</si>
  <si>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</si>
  <si>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</si>
  <si>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</si>
  <si>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</si>
  <si>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</si>
  <si>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Олія рослинна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</si>
  <si>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</si>
  <si>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</si>
  <si>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</si>
  <si>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</si>
  <si>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</si>
  <si>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 xml:space="preserve">ст. 97
«Питание детей в детском саду», 
Н.Г. Кожевникова
Видання 1961 р.
</t>
  </si>
  <si>
    <t>КАПУСТА СМАЖЕНА В СУХАРЯХ</t>
  </si>
  <si>
    <t xml:space="preserve">Капуста цвітна  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</si>
  <si>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</si>
  <si>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 xml:space="preserve">або капуста білокачана 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</si>
  <si>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</si>
  <si>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</si>
  <si>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Маса смаженої  цвітної капусти:</t>
  </si>
  <si>
    <t>Маса смаженої білокачанної капусти: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</si>
  <si>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</si>
  <si>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</si>
  <si>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БІЛОКАЧАННА КАПУСТА</t>
  </si>
  <si>
    <t>ЦВІТНА КАПУСТА</t>
  </si>
  <si>
    <t>Капусту білокачанну нарізають кубиками або цвітну капусту розбирають на окремі суцвіття. Капусту варять в киплячій підсоленій воді протягом 5-10 хв, потім обсмажують в сухарях на розігрітій сковороді (150-160 °С) 1-2 хв та доводять до готовності в духовій шафі при температурі 180-200 °С протягом 3-5 хв.</t>
  </si>
  <si>
    <t>Подають на мілкій закусочній тарілці при температурі 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</si>
  <si>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рівномірно обсмажена в сухарях.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</si>
  <si>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золотавий, на розрізі – від кремового до світло – зеленого.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</si>
  <si>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смаженої капусти.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</si>
  <si>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не волокниста.</t>
    </r>
  </si>
  <si>
    <t>27 г ± 3 %</t>
  </si>
  <si>
    <t>36 г ± 3 %</t>
  </si>
  <si>
    <t>24 г ± 3 %</t>
  </si>
  <si>
    <t>32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</si>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</sst>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center" textRotation="90"/>
    </xf>
    <xf numFmtId="0" fontId="0" fillId="0" borderId="0" xfId="0" applyFont="1"/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vertical="center"/>
    </xf>
    <xf numFmtId="2" fontId="3" fillId="2" borderId="8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top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3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22" zoomScale="70" zoomScaleNormal="100" zoomScalePageLayoutView="70" workbookViewId="0">
      <selection activeCell="H20" sqref="H20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85546875" customWidth="1"/>
    <col min="22" max="22" width="10.85546875" customWidth="1"/>
    <col min="23" max="23" width="10.7109375" customWidth="1"/>
  </cols>
  <sheetData>
    <row r="1" spans="1:29" x14ac:dyDescent="0.25">
      <c r="A1" s="2"/>
      <c r="B1" s="78" t="s">
        <v>34</v>
      </c>
      <c r="C1" s="78"/>
      <c r="D1" s="78"/>
      <c r="E1" s="78"/>
      <c r="F1" s="78"/>
      <c r="G1" s="78"/>
      <c r="H1" s="78"/>
      <c r="I1" s="2"/>
      <c r="J1" s="2"/>
      <c r="K1" s="2"/>
      <c r="L1" s="2"/>
      <c r="M1" s="2"/>
      <c r="N1" s="2"/>
      <c r="O1" s="2"/>
      <c r="P1" s="4"/>
      <c r="Q1" s="77" t="s">
        <v>17</v>
      </c>
      <c r="R1" s="77"/>
      <c r="S1" s="77"/>
      <c r="T1" s="77"/>
      <c r="U1" s="77"/>
    </row>
    <row r="2" spans="1:29" x14ac:dyDescent="0.25">
      <c r="A2" s="2"/>
      <c r="B2" s="78"/>
      <c r="C2" s="78"/>
      <c r="D2" s="78"/>
      <c r="E2" s="78"/>
      <c r="F2" s="78"/>
      <c r="G2" s="78"/>
      <c r="H2" s="78"/>
      <c r="I2" s="2"/>
      <c r="J2" s="2"/>
      <c r="K2" s="2"/>
      <c r="L2" s="2"/>
      <c r="M2" s="2"/>
      <c r="N2" s="2"/>
      <c r="O2" s="2"/>
      <c r="P2" s="4"/>
      <c r="Q2" s="77" t="s">
        <v>18</v>
      </c>
      <c r="R2" s="77"/>
      <c r="S2" s="77"/>
      <c r="T2" s="77"/>
      <c r="U2" s="77"/>
    </row>
    <row r="3" spans="1:29" x14ac:dyDescent="0.25">
      <c r="A3" s="2"/>
      <c r="B3" s="78"/>
      <c r="C3" s="78"/>
      <c r="D3" s="78"/>
      <c r="E3" s="78"/>
      <c r="F3" s="78"/>
      <c r="G3" s="78"/>
      <c r="H3" s="78"/>
      <c r="I3" s="2"/>
      <c r="J3" s="2"/>
      <c r="K3" s="2"/>
      <c r="L3" s="2"/>
      <c r="M3" s="2"/>
      <c r="N3" s="2"/>
      <c r="O3" s="2"/>
      <c r="P3" s="4"/>
      <c r="Q3" s="77" t="s">
        <v>19</v>
      </c>
      <c r="R3" s="77"/>
      <c r="S3" s="77"/>
      <c r="T3" s="77"/>
      <c r="U3" s="77"/>
    </row>
    <row r="4" spans="1:29" x14ac:dyDescent="0.25">
      <c r="A4" s="2"/>
      <c r="B4" s="78"/>
      <c r="C4" s="78"/>
      <c r="D4" s="78"/>
      <c r="E4" s="78"/>
      <c r="F4" s="78"/>
      <c r="G4" s="78"/>
      <c r="H4" s="78"/>
      <c r="I4" s="2"/>
      <c r="J4" s="2"/>
      <c r="K4" s="2"/>
      <c r="L4" s="2"/>
      <c r="M4" s="2"/>
      <c r="N4" s="2"/>
      <c r="O4" s="2"/>
      <c r="P4" s="4"/>
      <c r="Q4" s="77" t="s">
        <v>20</v>
      </c>
      <c r="R4" s="77"/>
      <c r="S4" s="77"/>
      <c r="T4" s="77"/>
      <c r="U4" s="77"/>
    </row>
    <row r="5" spans="1:29" x14ac:dyDescent="0.25">
      <c r="A5" s="2"/>
      <c r="B5" s="78"/>
      <c r="C5" s="78"/>
      <c r="D5" s="78"/>
      <c r="E5" s="78"/>
      <c r="F5" s="78"/>
      <c r="G5" s="78"/>
      <c r="H5" s="7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9" s="33" customFormat="1" x14ac:dyDescent="0.25">
      <c r="A7" s="80" t="s">
        <v>35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81" t="s">
        <v>0</v>
      </c>
      <c r="B9" s="64" t="s">
        <v>14</v>
      </c>
      <c r="C9" s="64" t="s">
        <v>1</v>
      </c>
      <c r="D9" s="64"/>
      <c r="E9" s="64"/>
      <c r="F9" s="64"/>
      <c r="G9" s="64"/>
      <c r="H9" s="64"/>
      <c r="I9" s="64" t="s">
        <v>2</v>
      </c>
      <c r="J9" s="64"/>
      <c r="K9" s="64"/>
      <c r="L9" s="64"/>
      <c r="M9" s="64"/>
      <c r="N9" s="64"/>
      <c r="O9" s="64"/>
      <c r="P9" s="64"/>
      <c r="Q9" s="64"/>
      <c r="R9" s="85" t="s">
        <v>13</v>
      </c>
      <c r="S9" s="85"/>
      <c r="T9" s="85"/>
      <c r="U9" s="85" t="s">
        <v>3</v>
      </c>
      <c r="V9" s="61" t="s">
        <v>25</v>
      </c>
      <c r="W9" s="64" t="s">
        <v>26</v>
      </c>
      <c r="X9" s="64" t="s">
        <v>57</v>
      </c>
    </row>
    <row r="10" spans="1:29" ht="15.75" customHeight="1" x14ac:dyDescent="0.25">
      <c r="A10" s="82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85"/>
      <c r="S10" s="85"/>
      <c r="T10" s="85"/>
      <c r="U10" s="85"/>
      <c r="V10" s="62"/>
      <c r="W10" s="64"/>
      <c r="X10" s="64"/>
    </row>
    <row r="11" spans="1:29" ht="25.5" customHeight="1" x14ac:dyDescent="0.25">
      <c r="A11" s="82"/>
      <c r="B11" s="64"/>
      <c r="C11" s="84" t="s">
        <v>8</v>
      </c>
      <c r="D11" s="84"/>
      <c r="E11" s="84"/>
      <c r="F11" s="84" t="s">
        <v>9</v>
      </c>
      <c r="G11" s="84"/>
      <c r="H11" s="84"/>
      <c r="I11" s="84" t="s">
        <v>10</v>
      </c>
      <c r="J11" s="84"/>
      <c r="K11" s="84"/>
      <c r="L11" s="84" t="s">
        <v>11</v>
      </c>
      <c r="M11" s="84"/>
      <c r="N11" s="84"/>
      <c r="O11" s="84" t="s">
        <v>12</v>
      </c>
      <c r="P11" s="84"/>
      <c r="Q11" s="84"/>
      <c r="R11" s="85"/>
      <c r="S11" s="85"/>
      <c r="T11" s="85"/>
      <c r="U11" s="85"/>
      <c r="V11" s="62"/>
      <c r="W11" s="64"/>
      <c r="X11" s="64"/>
    </row>
    <row r="12" spans="1:29" x14ac:dyDescent="0.25">
      <c r="A12" s="82"/>
      <c r="B12" s="64"/>
      <c r="C12" s="86" t="s">
        <v>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5"/>
      <c r="V12" s="63"/>
      <c r="W12" s="64"/>
      <c r="X12" s="64"/>
    </row>
    <row r="13" spans="1:29" ht="30.75" customHeight="1" x14ac:dyDescent="0.25">
      <c r="A13" s="83"/>
      <c r="B13" s="64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85"/>
      <c r="V13" s="14" t="s">
        <v>15</v>
      </c>
      <c r="W13" s="14" t="s">
        <v>15</v>
      </c>
      <c r="X13" s="60" t="s">
        <v>15</v>
      </c>
      <c r="Z13" s="89" t="s">
        <v>58</v>
      </c>
      <c r="AA13" s="89" t="s">
        <v>59</v>
      </c>
      <c r="AB13" s="89" t="s">
        <v>60</v>
      </c>
      <c r="AC13" s="89" t="s">
        <v>61</v>
      </c>
    </row>
    <row r="14" spans="1:29" s="45" customFormat="1" ht="72" customHeight="1" x14ac:dyDescent="0.25">
      <c r="A14" s="44"/>
      <c r="B14" s="46" t="s">
        <v>36</v>
      </c>
      <c r="C14" s="16">
        <f t="shared" ref="C14" si="0">(100*F14)/(100-V14)</f>
        <v>57.692307692307693</v>
      </c>
      <c r="D14" s="17">
        <f t="shared" ref="D14" si="1">(100*G14)/(100-V14)</f>
        <v>57.692307692307693</v>
      </c>
      <c r="E14" s="17">
        <f t="shared" ref="E14" si="2">(100*H14)/(100-V14)</f>
        <v>76.92307692307692</v>
      </c>
      <c r="F14" s="48">
        <v>30</v>
      </c>
      <c r="G14" s="48">
        <v>30</v>
      </c>
      <c r="H14" s="17">
        <f t="shared" ref="H14" si="3">G14/0.75</f>
        <v>40</v>
      </c>
      <c r="I14" s="93">
        <f>Z14/100*F14</f>
        <v>0.75</v>
      </c>
      <c r="J14" s="93">
        <f>Z14/100*G14</f>
        <v>0.75</v>
      </c>
      <c r="K14" s="93">
        <f>Z14/100*H14</f>
        <v>1</v>
      </c>
      <c r="L14" s="93">
        <f>AA14/100*F14</f>
        <v>0.09</v>
      </c>
      <c r="M14" s="93">
        <f>AA14/100*G14</f>
        <v>0.09</v>
      </c>
      <c r="N14" s="93">
        <f>AA14/100*H14</f>
        <v>0.12</v>
      </c>
      <c r="O14" s="93">
        <f>AB14/100*F14</f>
        <v>1.62</v>
      </c>
      <c r="P14" s="93">
        <f>AB14/100*G14</f>
        <v>1.62</v>
      </c>
      <c r="Q14" s="93">
        <f>AB14/100*H14</f>
        <v>2.16</v>
      </c>
      <c r="R14" s="92">
        <f>AC14/100*F14</f>
        <v>9</v>
      </c>
      <c r="S14" s="92">
        <f>AC14/100*G14</f>
        <v>9</v>
      </c>
      <c r="T14" s="92">
        <f>AC14/100*H14</f>
        <v>12</v>
      </c>
      <c r="U14" s="49" t="s">
        <v>37</v>
      </c>
      <c r="V14" s="47">
        <v>48</v>
      </c>
      <c r="W14" s="58">
        <v>15</v>
      </c>
      <c r="X14" s="90"/>
      <c r="Y14"/>
      <c r="Z14" s="91">
        <v>2.5</v>
      </c>
      <c r="AA14" s="91">
        <v>0.3</v>
      </c>
      <c r="AB14" s="91">
        <v>5.4</v>
      </c>
      <c r="AC14" s="92">
        <v>30</v>
      </c>
    </row>
    <row r="15" spans="1:29" ht="51" customHeight="1" x14ac:dyDescent="0.25">
      <c r="A15" s="28"/>
      <c r="B15" s="15" t="s">
        <v>38</v>
      </c>
      <c r="C15" s="16">
        <f t="shared" ref="C15" si="4">(100*F15)/(100-V15)</f>
        <v>37.5</v>
      </c>
      <c r="D15" s="17">
        <f t="shared" ref="D15" si="5">(100*G15)/(100-V15)</f>
        <v>37.5</v>
      </c>
      <c r="E15" s="17">
        <f t="shared" ref="E15" si="6">(100*H15)/(100-V15)</f>
        <v>50</v>
      </c>
      <c r="F15" s="21">
        <v>30</v>
      </c>
      <c r="G15" s="21">
        <v>30</v>
      </c>
      <c r="H15" s="17">
        <f t="shared" ref="H15:H16" si="7">G15/0.75</f>
        <v>40</v>
      </c>
      <c r="I15" s="93">
        <f>Z15/100*F15</f>
        <v>0.54</v>
      </c>
      <c r="J15" s="93">
        <f>Z15/100*G15</f>
        <v>0.54</v>
      </c>
      <c r="K15" s="93">
        <f>Z15/100*H15</f>
        <v>0.72000000000000008</v>
      </c>
      <c r="L15" s="93">
        <f>AA15/100*F15</f>
        <v>0.03</v>
      </c>
      <c r="M15" s="93">
        <f>AA15/100*G15</f>
        <v>0.03</v>
      </c>
      <c r="N15" s="93">
        <f>AA15/100*H15</f>
        <v>0.04</v>
      </c>
      <c r="O15" s="93">
        <f>AB15/100*F15</f>
        <v>1.71</v>
      </c>
      <c r="P15" s="93">
        <f>AB15/100*G15</f>
        <v>1.71</v>
      </c>
      <c r="Q15" s="93">
        <f>AB15/100*H15</f>
        <v>2.2800000000000002</v>
      </c>
      <c r="R15" s="92">
        <f>AC15/100*F15</f>
        <v>8.1000000000000014</v>
      </c>
      <c r="S15" s="92">
        <f>AC15/100*G15</f>
        <v>8.1000000000000014</v>
      </c>
      <c r="T15" s="92">
        <f>AC15/100*H15</f>
        <v>10.8</v>
      </c>
      <c r="U15" s="35" t="s">
        <v>39</v>
      </c>
      <c r="V15" s="18">
        <v>20</v>
      </c>
      <c r="W15" s="56">
        <v>25</v>
      </c>
      <c r="X15" s="90"/>
      <c r="Z15" s="91">
        <v>1.8</v>
      </c>
      <c r="AA15" s="91">
        <v>0.1</v>
      </c>
      <c r="AB15" s="91">
        <v>5.7</v>
      </c>
      <c r="AC15" s="92">
        <v>27</v>
      </c>
    </row>
    <row r="16" spans="1:29" ht="39" customHeight="1" x14ac:dyDescent="0.25">
      <c r="A16" s="28"/>
      <c r="B16" s="20" t="s">
        <v>28</v>
      </c>
      <c r="C16" s="16">
        <f t="shared" ref="C16" si="8">(100*F16)/(100-V16)</f>
        <v>1</v>
      </c>
      <c r="D16" s="17">
        <f t="shared" ref="D16" si="9">(100*G16)/(100-V16)</f>
        <v>1</v>
      </c>
      <c r="E16" s="17">
        <f t="shared" ref="E16" si="10">(100*H16)/(100-V16)</f>
        <v>1.333333333333333</v>
      </c>
      <c r="F16" s="21">
        <v>1</v>
      </c>
      <c r="G16" s="21">
        <v>1</v>
      </c>
      <c r="H16" s="17">
        <f t="shared" si="7"/>
        <v>1.3333333333333333</v>
      </c>
      <c r="I16" s="93">
        <f>Z16/100*F16</f>
        <v>0</v>
      </c>
      <c r="J16" s="93">
        <f>Z16/100*G16</f>
        <v>0</v>
      </c>
      <c r="K16" s="93">
        <f>Z16/100*H16</f>
        <v>0</v>
      </c>
      <c r="L16" s="93">
        <f>AA16/100*F16</f>
        <v>0.99900000000000011</v>
      </c>
      <c r="M16" s="93">
        <f>AA16/100*G16</f>
        <v>0.99900000000000011</v>
      </c>
      <c r="N16" s="93">
        <f>AA16/100*H16</f>
        <v>1.3320000000000001</v>
      </c>
      <c r="O16" s="93">
        <f>AB16/100*F16</f>
        <v>0</v>
      </c>
      <c r="P16" s="93">
        <f>AB16/100*G16</f>
        <v>0</v>
      </c>
      <c r="Q16" s="93">
        <f>AB16/100*H16</f>
        <v>0</v>
      </c>
      <c r="R16" s="92">
        <f>AC16/100*F16</f>
        <v>8.99</v>
      </c>
      <c r="S16" s="92">
        <f>AC16/100*G16</f>
        <v>8.99</v>
      </c>
      <c r="T16" s="92">
        <f>AC16/100*H16</f>
        <v>11.986666666666666</v>
      </c>
      <c r="U16" s="35" t="s">
        <v>40</v>
      </c>
      <c r="V16" s="22">
        <v>0</v>
      </c>
      <c r="W16" s="25">
        <v>0</v>
      </c>
      <c r="X16" s="90"/>
      <c r="Z16" s="91">
        <v>0</v>
      </c>
      <c r="AA16" s="91">
        <v>99.9</v>
      </c>
      <c r="AB16" s="91">
        <v>0</v>
      </c>
      <c r="AC16" s="92">
        <v>899</v>
      </c>
    </row>
    <row r="17" spans="1:29" ht="30" customHeight="1" x14ac:dyDescent="0.25">
      <c r="A17" s="28"/>
      <c r="B17" s="73" t="s">
        <v>41</v>
      </c>
      <c r="C17" s="74"/>
      <c r="D17" s="74"/>
      <c r="E17" s="75"/>
      <c r="F17" s="55">
        <f>(F14+F16)*(100-W14)/100</f>
        <v>26.35</v>
      </c>
      <c r="G17" s="55">
        <f>(G14+G16)*(100-W14)/100</f>
        <v>26.35</v>
      </c>
      <c r="H17" s="55">
        <f>(H14+H16)*(100-W14)/100</f>
        <v>35.133333333333333</v>
      </c>
      <c r="I17" s="51"/>
      <c r="J17" s="51"/>
      <c r="K17" s="51"/>
      <c r="L17" s="51"/>
      <c r="M17" s="51"/>
      <c r="N17" s="51"/>
      <c r="O17" s="51"/>
      <c r="P17" s="51"/>
      <c r="Q17" s="51"/>
      <c r="R17" s="50"/>
      <c r="S17" s="50"/>
      <c r="T17" s="50"/>
      <c r="U17" s="71"/>
      <c r="V17" s="25">
        <v>20</v>
      </c>
      <c r="W17" s="25">
        <v>0</v>
      </c>
      <c r="X17" s="90"/>
      <c r="Z17" s="91"/>
      <c r="AA17" s="91"/>
      <c r="AB17" s="91"/>
      <c r="AC17" s="92"/>
    </row>
    <row r="18" spans="1:29" ht="27.75" customHeight="1" x14ac:dyDescent="0.25">
      <c r="A18" s="28"/>
      <c r="B18" s="73" t="s">
        <v>42</v>
      </c>
      <c r="C18" s="74"/>
      <c r="D18" s="74"/>
      <c r="E18" s="75"/>
      <c r="F18" s="26">
        <f>SUM(F15:F16)*(100-W15)/100</f>
        <v>23.25</v>
      </c>
      <c r="G18" s="26">
        <f>SUM(G15:G16)*(100-W15)/100</f>
        <v>23.25</v>
      </c>
      <c r="H18" s="26">
        <f>SUM(H15:H16)*(100-W15)/100</f>
        <v>31</v>
      </c>
      <c r="I18" s="53"/>
      <c r="J18" s="53"/>
      <c r="K18" s="53"/>
      <c r="L18" s="53"/>
      <c r="M18" s="53"/>
      <c r="N18" s="53"/>
      <c r="O18" s="53"/>
      <c r="P18" s="53"/>
      <c r="Q18" s="53"/>
      <c r="R18" s="52"/>
      <c r="S18" s="52"/>
      <c r="T18" s="52"/>
      <c r="U18" s="72"/>
      <c r="V18" s="25">
        <v>25</v>
      </c>
      <c r="W18" s="25">
        <v>0</v>
      </c>
      <c r="X18" s="90"/>
      <c r="Z18" s="91"/>
      <c r="AA18" s="91"/>
      <c r="AB18" s="91"/>
      <c r="AC18" s="92"/>
    </row>
    <row r="19" spans="1:29" ht="72.75" customHeight="1" x14ac:dyDescent="0.25">
      <c r="A19" s="28" t="s">
        <v>31</v>
      </c>
      <c r="B19" s="15" t="s">
        <v>43</v>
      </c>
      <c r="C19" s="16">
        <f t="shared" ref="C19:C20" si="11">(100*F19)/(100-V19)</f>
        <v>1</v>
      </c>
      <c r="D19" s="17">
        <f t="shared" ref="D19:D20" si="12">(100*G19)/(100-V19)</f>
        <v>1</v>
      </c>
      <c r="E19" s="17">
        <f t="shared" ref="E19:E20" si="13">(100*H19)/(100-V19)</f>
        <v>1.333333333333333</v>
      </c>
      <c r="F19" s="21">
        <v>1</v>
      </c>
      <c r="G19" s="21">
        <v>1</v>
      </c>
      <c r="H19" s="17">
        <f t="shared" ref="H19" si="14">G19/0.75</f>
        <v>1.3333333333333333</v>
      </c>
      <c r="I19" s="93">
        <f>Z19/100*F19</f>
        <v>0.109</v>
      </c>
      <c r="J19" s="93">
        <f>Z19/100*G19</f>
        <v>0.109</v>
      </c>
      <c r="K19" s="93">
        <f>Z19/100*H19</f>
        <v>0.14533333333333331</v>
      </c>
      <c r="L19" s="93">
        <f>AA19/100*F19</f>
        <v>1.4999999999999999E-2</v>
      </c>
      <c r="M19" s="93">
        <f>AA19/100*G19</f>
        <v>1.4999999999999999E-2</v>
      </c>
      <c r="N19" s="93">
        <f>AA19/100*H19</f>
        <v>1.9999999999999997E-2</v>
      </c>
      <c r="O19" s="93">
        <f>AB19/100*F19</f>
        <v>0.69599999999999995</v>
      </c>
      <c r="P19" s="93">
        <f>AB19/100*G19</f>
        <v>0.69599999999999995</v>
      </c>
      <c r="Q19" s="93">
        <f>AB19/100*H19</f>
        <v>0.92799999999999994</v>
      </c>
      <c r="R19" s="92">
        <f>AC19/100*F19</f>
        <v>3.41</v>
      </c>
      <c r="S19" s="92">
        <f>AC19/100*G19</f>
        <v>3.41</v>
      </c>
      <c r="T19" s="92">
        <f>AC19/100*H19</f>
        <v>4.5466666666666669</v>
      </c>
      <c r="U19" s="36" t="s">
        <v>44</v>
      </c>
      <c r="V19" s="25">
        <v>0</v>
      </c>
      <c r="W19" s="25">
        <v>0</v>
      </c>
      <c r="X19" s="90"/>
      <c r="Z19" s="91">
        <v>10.9</v>
      </c>
      <c r="AA19" s="91">
        <v>1.5</v>
      </c>
      <c r="AB19" s="91">
        <v>69.599999999999994</v>
      </c>
      <c r="AC19" s="92">
        <v>341</v>
      </c>
    </row>
    <row r="20" spans="1:29" ht="51.75" customHeight="1" x14ac:dyDescent="0.25">
      <c r="A20" s="27"/>
      <c r="B20" s="24" t="s">
        <v>29</v>
      </c>
      <c r="C20" s="31">
        <f t="shared" si="11"/>
        <v>0.05</v>
      </c>
      <c r="D20" s="19">
        <f t="shared" si="12"/>
        <v>0.05</v>
      </c>
      <c r="E20" s="19">
        <f t="shared" si="13"/>
        <v>6.6666666666666666E-2</v>
      </c>
      <c r="F20" s="23">
        <v>0.05</v>
      </c>
      <c r="G20" s="19">
        <v>0.05</v>
      </c>
      <c r="H20" s="19">
        <f t="shared" ref="H20" si="15">G20/0.75</f>
        <v>6.6666666666666666E-2</v>
      </c>
      <c r="I20" s="93">
        <f>Z20/100*F20</f>
        <v>0</v>
      </c>
      <c r="J20" s="93">
        <f>Z20/100*G20</f>
        <v>0</v>
      </c>
      <c r="K20" s="93">
        <f>Z20/100*H20</f>
        <v>0</v>
      </c>
      <c r="L20" s="93">
        <f>AA20/100*F20</f>
        <v>0</v>
      </c>
      <c r="M20" s="93">
        <f>AA20/100*G20</f>
        <v>0</v>
      </c>
      <c r="N20" s="93">
        <f>AA20/100*H20</f>
        <v>0</v>
      </c>
      <c r="O20" s="93">
        <f>AB20/100*F20</f>
        <v>0</v>
      </c>
      <c r="P20" s="93">
        <f>AB20/100*G20</f>
        <v>0</v>
      </c>
      <c r="Q20" s="93">
        <f>AB20/100*H20</f>
        <v>0</v>
      </c>
      <c r="R20" s="92">
        <f>AC20/100*F20</f>
        <v>0</v>
      </c>
      <c r="S20" s="92">
        <f>AC20/100*G20</f>
        <v>0</v>
      </c>
      <c r="T20" s="92">
        <f>AC20/100*H20</f>
        <v>0</v>
      </c>
      <c r="U20" s="37" t="s">
        <v>30</v>
      </c>
      <c r="V20" s="25">
        <v>0</v>
      </c>
      <c r="W20" s="25">
        <v>0</v>
      </c>
      <c r="X20" s="90"/>
      <c r="Z20" s="91">
        <v>0</v>
      </c>
      <c r="AA20" s="91">
        <v>0</v>
      </c>
      <c r="AB20" s="91">
        <v>0</v>
      </c>
      <c r="AC20" s="92">
        <v>0</v>
      </c>
    </row>
    <row r="21" spans="1:29" ht="30" customHeight="1" x14ac:dyDescent="0.25">
      <c r="A21" s="27"/>
      <c r="B21" s="57" t="s">
        <v>33</v>
      </c>
      <c r="C21" s="67" t="s">
        <v>46</v>
      </c>
      <c r="D21" s="68"/>
      <c r="E21" s="69"/>
      <c r="F21" s="26">
        <f>(F17+SUM(F19:F20))*(100-W21)/100</f>
        <v>26.852000000000004</v>
      </c>
      <c r="G21" s="26">
        <f>(G17+SUM(G19:G20))*(100-W21)/100</f>
        <v>26.852000000000004</v>
      </c>
      <c r="H21" s="26">
        <f>(H17+SUM(H19:H20))*(100-W21)/100</f>
        <v>35.802666666666667</v>
      </c>
      <c r="I21" s="32">
        <f>I14+I16+I19+I20</f>
        <v>0.85899999999999999</v>
      </c>
      <c r="J21" s="32">
        <f t="shared" ref="J21:T21" si="16">J14+J16+J19+J20</f>
        <v>0.85899999999999999</v>
      </c>
      <c r="K21" s="32">
        <f t="shared" si="16"/>
        <v>1.1453333333333333</v>
      </c>
      <c r="L21" s="32">
        <f t="shared" si="16"/>
        <v>1.1040000000000001</v>
      </c>
      <c r="M21" s="32">
        <f t="shared" si="16"/>
        <v>1.1040000000000001</v>
      </c>
      <c r="N21" s="32">
        <f t="shared" si="16"/>
        <v>1.472</v>
      </c>
      <c r="O21" s="32">
        <f t="shared" si="16"/>
        <v>2.3159999999999998</v>
      </c>
      <c r="P21" s="32">
        <f t="shared" si="16"/>
        <v>2.3159999999999998</v>
      </c>
      <c r="Q21" s="32">
        <f t="shared" si="16"/>
        <v>3.0880000000000001</v>
      </c>
      <c r="R21" s="26">
        <f t="shared" si="16"/>
        <v>21.400000000000002</v>
      </c>
      <c r="S21" s="26">
        <f t="shared" si="16"/>
        <v>21.400000000000002</v>
      </c>
      <c r="T21" s="26">
        <f t="shared" si="16"/>
        <v>28.533333333333331</v>
      </c>
      <c r="U21" s="3"/>
      <c r="V21" s="25"/>
      <c r="W21" s="59">
        <v>2</v>
      </c>
      <c r="X21" s="90"/>
      <c r="Z21" s="91"/>
      <c r="AA21" s="91"/>
      <c r="AB21" s="91"/>
      <c r="AC21" s="92"/>
    </row>
    <row r="22" spans="1:29" ht="30.75" customHeight="1" x14ac:dyDescent="0.25">
      <c r="A22" s="27"/>
      <c r="B22" s="54"/>
      <c r="C22" s="67" t="s">
        <v>45</v>
      </c>
      <c r="D22" s="68"/>
      <c r="E22" s="69"/>
      <c r="F22" s="26">
        <f>SUM(F18:F20)*(100-W22)/100</f>
        <v>23.814</v>
      </c>
      <c r="G22" s="26">
        <f>SUM(G18:G20)*(100-W22)/100</f>
        <v>23.814</v>
      </c>
      <c r="H22" s="26">
        <f>SUM(H18:H20)*(100-W22)/100</f>
        <v>31.752000000000006</v>
      </c>
      <c r="I22" s="32">
        <f>SUM(I15:I20)</f>
        <v>0.64900000000000002</v>
      </c>
      <c r="J22" s="32">
        <f t="shared" ref="J22:T22" si="17">SUM(J15:J20)</f>
        <v>0.64900000000000002</v>
      </c>
      <c r="K22" s="32">
        <f t="shared" si="17"/>
        <v>0.8653333333333334</v>
      </c>
      <c r="L22" s="32">
        <f t="shared" si="17"/>
        <v>1.044</v>
      </c>
      <c r="M22" s="32">
        <f t="shared" si="17"/>
        <v>1.044</v>
      </c>
      <c r="N22" s="32">
        <f t="shared" si="17"/>
        <v>1.3920000000000001</v>
      </c>
      <c r="O22" s="32">
        <f t="shared" si="17"/>
        <v>2.4059999999999997</v>
      </c>
      <c r="P22" s="32">
        <f t="shared" si="17"/>
        <v>2.4059999999999997</v>
      </c>
      <c r="Q22" s="32">
        <f t="shared" si="17"/>
        <v>3.2080000000000002</v>
      </c>
      <c r="R22" s="26">
        <f t="shared" si="17"/>
        <v>20.500000000000004</v>
      </c>
      <c r="S22" s="26">
        <f t="shared" si="17"/>
        <v>20.500000000000004</v>
      </c>
      <c r="T22" s="26">
        <f t="shared" si="17"/>
        <v>27.333333333333336</v>
      </c>
      <c r="U22" s="3"/>
      <c r="V22" s="25"/>
      <c r="W22" s="59">
        <v>2</v>
      </c>
      <c r="X22" s="90"/>
      <c r="Z22" s="91"/>
      <c r="AA22" s="91"/>
      <c r="AB22" s="91"/>
      <c r="AC22" s="92"/>
    </row>
    <row r="23" spans="1:29" x14ac:dyDescent="0.25">
      <c r="A23" s="38"/>
      <c r="B23" s="8"/>
      <c r="C23" s="8"/>
      <c r="D23" s="8"/>
      <c r="E23" s="8"/>
      <c r="F23" s="39"/>
      <c r="G23" s="39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9"/>
      <c r="V23" s="41"/>
      <c r="W23" s="42"/>
    </row>
    <row r="24" spans="1:29" x14ac:dyDescent="0.25">
      <c r="A24" s="7"/>
      <c r="B24" s="8"/>
      <c r="C24" s="10"/>
      <c r="D24" s="10"/>
      <c r="E24" s="10"/>
      <c r="F24" s="34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65" t="s">
        <v>21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</row>
    <row r="26" spans="1:29" ht="31.5" customHeight="1" x14ac:dyDescent="0.25">
      <c r="A26" s="7"/>
      <c r="B26" s="76" t="s">
        <v>47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spans="1:29" ht="15.75" customHeight="1" x14ac:dyDescent="0.25">
      <c r="A27" s="7"/>
      <c r="B27" s="30" t="s">
        <v>48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9" ht="16.5" customHeight="1" x14ac:dyDescent="0.25">
      <c r="A28" s="7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9" x14ac:dyDescent="0.25">
      <c r="A29" s="1"/>
      <c r="B29" s="65" t="s">
        <v>22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</row>
    <row r="30" spans="1:29" x14ac:dyDescent="0.25">
      <c r="A30" s="1"/>
      <c r="B30" s="5" t="s">
        <v>49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50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65" t="s">
        <v>23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</row>
    <row r="36" spans="1:21" x14ac:dyDescent="0.25">
      <c r="A36" s="1"/>
      <c r="B36" s="5" t="s">
        <v>27</v>
      </c>
      <c r="C36" s="5"/>
      <c r="D36" s="5" t="s">
        <v>53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70" t="s">
        <v>54</v>
      </c>
      <c r="E37" s="70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70" t="s">
        <v>55</v>
      </c>
      <c r="E38" s="70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56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66" t="s">
        <v>24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</row>
    <row r="44" spans="1:21" x14ac:dyDescent="0.25">
      <c r="A44" s="1"/>
      <c r="B44" s="5" t="s">
        <v>32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25">
      <c r="A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7" spans="1:1" ht="30" customHeight="1" x14ac:dyDescent="0.25"/>
  </sheetData>
  <mergeCells count="34">
    <mergeCell ref="X9:X12"/>
    <mergeCell ref="A6:U6"/>
    <mergeCell ref="A7:U7"/>
    <mergeCell ref="A9:A13"/>
    <mergeCell ref="I11:K11"/>
    <mergeCell ref="L11:N11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V9:V12"/>
    <mergeCell ref="W9:W12"/>
    <mergeCell ref="B35:U35"/>
    <mergeCell ref="B43:U43"/>
    <mergeCell ref="B9:B13"/>
    <mergeCell ref="B29:U29"/>
    <mergeCell ref="C21:E21"/>
    <mergeCell ref="C22:E22"/>
    <mergeCell ref="D37:E37"/>
    <mergeCell ref="D38:E38"/>
    <mergeCell ref="U17:U18"/>
    <mergeCell ref="B17:E17"/>
    <mergeCell ref="B18:E18"/>
    <mergeCell ref="B25:U25"/>
    <mergeCell ref="B26:U26"/>
  </mergeCells>
  <pageMargins left="0.25" right="0.25" top="0.75" bottom="0.75" header="0.3" footer="0.3"/>
  <pageSetup paperSize="9" orientation="landscape" r:id="rId1"/>
  <ignoredErrors>
    <ignoredError sqref="F18:H18 I22:T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2022-10-19T14:21:11Z</dcterms:modified>
</cp:coreProperties>
</file>